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三星复印机" sheetId="5" r:id="rId1"/>
  </sheets>
  <calcPr calcId="144525"/>
</workbook>
</file>

<file path=xl/sharedStrings.xml><?xml version="1.0" encoding="utf-8"?>
<sst xmlns="http://schemas.openxmlformats.org/spreadsheetml/2006/main" count="51" uniqueCount="33">
  <si>
    <t>三、第十一期政府采购协议供货产品汇总表</t>
  </si>
  <si>
    <t>投标品牌为： 三星                           第 四  包：  复印机机    （货物名称）</t>
  </si>
  <si>
    <t xml:space="preserve">投标人名称 </t>
  </si>
  <si>
    <t>品牌</t>
  </si>
  <si>
    <t>市场或
媒体价(元)</t>
  </si>
  <si>
    <t>产品型号</t>
  </si>
  <si>
    <t>节能</t>
  </si>
  <si>
    <t>环保</t>
  </si>
  <si>
    <t>1-10台</t>
  </si>
  <si>
    <t>11-20台</t>
  </si>
  <si>
    <t>21-30台</t>
  </si>
  <si>
    <t>交货期</t>
  </si>
  <si>
    <t>产品</t>
  </si>
  <si>
    <t>优惠率</t>
  </si>
  <si>
    <t>最高限价</t>
  </si>
  <si>
    <t>惠普贸易（上海）有限公司</t>
  </si>
  <si>
    <t>三星</t>
  </si>
  <si>
    <t>SL-K2200/XIL</t>
  </si>
  <si>
    <t>A3/黑白/20ppm/复印、打印、彩色扫描/250张纸盒+100张手送/64M内存/ID复印、1-999页/打印分辨率为：1200*1200DPI/月负荷：50000页/月/CPU:600MHZ</t>
  </si>
  <si>
    <t>√</t>
  </si>
  <si>
    <t>十天</t>
  </si>
  <si>
    <t>SL-K2200ND/XIL</t>
  </si>
  <si>
    <t>A3/黑白/20ppm/复印、打印、彩色扫描/自动双面复印/自动双面网络打印（支持无线WIFI打印）/1个250张纸盒+100张手送、128M内存、/带双面自动输稿器/ID复印、1-999，打印分辨率为1200*1200DPI，月负荷：50000页/月，CPU:600MHZ</t>
  </si>
  <si>
    <t>SL-K3250NR/XIL</t>
  </si>
  <si>
    <t>A3/黑白/ 复印、打印、扫描、传真/25ppm/处理器1GHz(双核)/内存:1.5GB/600×600dpi/月打印负荷60,000页/扫描速度45/45ipm(300dpi/A4/信纸)/</t>
  </si>
  <si>
    <t>SL-K3300NR/XIL</t>
  </si>
  <si>
    <t>A3/黑白/复印、打印、扫描、传真/30ppm/处理器： 1GHz（双核）/内存容量： 标配：1.5GB，选配：300GB/最高月印量： 80000页/1200×1200dpi/</t>
  </si>
  <si>
    <t>SL-X3220NR/XIL</t>
  </si>
  <si>
    <t>A3/彩色/复印、打印、扫描、传真/黑白22ppm，彩色22ppm/处理器： 1GHz /内存2GB/最高月印量： 60000页 /复印600×600dpi /打印1200×1200dpi/</t>
  </si>
  <si>
    <t>SL-X3280NR/XIL</t>
  </si>
  <si>
    <t>A3/彩色/复印、打印、扫描、传真/黑白28ppm，彩色28ppm/处理器： 1GHz /内存2GB/最高月印量： 80000页 /复印600×600dpi /打印1200×1200dpi/</t>
  </si>
  <si>
    <t>SL-K4350LX/XIL</t>
  </si>
  <si>
    <t>A3/黑白/ 复印、打印、扫描/ 35cpm/处理器1GHz双核/内存容量4GB DDR3/ 支持无线/有线网络打印/最高月印量12万页/复印分辨率600×600dpi/打印分辨率1200×1200dpi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</si>
</sst>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等线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0" borderId="0"/>
    <xf numFmtId="0" fontId="14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6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28" borderId="12" applyNumberFormat="0" applyAlignment="0" applyProtection="0">
      <alignment vertical="center"/>
    </xf>
    <xf numFmtId="0" fontId="30" fillId="28" borderId="6" applyNumberFormat="0" applyAlignment="0" applyProtection="0">
      <alignment vertical="center"/>
    </xf>
    <xf numFmtId="0" fontId="28" fillId="24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0" applyProtection="0"/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5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5" fillId="0" borderId="2" xfId="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4" borderId="2" xfId="0" applyFont="1" applyFill="1" applyBorder="1" applyAlignment="1">
      <alignment horizontal="center" vertical="top" wrapText="1"/>
    </xf>
    <xf numFmtId="0" fontId="9" fillId="0" borderId="2" xfId="0" applyFon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复印机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_1" xfId="50"/>
  </cellStyles>
  <tableStyles count="0" defaultTableStyle="TableStyleMedium9" defaultPivotStyle="PivotStyleLight16"/>
  <colors>
    <mruColors>
      <color rgb="00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3</xdr:row>
      <xdr:rowOff>0</xdr:rowOff>
    </xdr:from>
    <xdr:ext cx="121920" cy="662940"/>
    <xdr:sp>
      <xdr:nvSpPr>
        <xdr:cNvPr id="2" name="Text Box 40"/>
        <xdr:cNvSpPr txBox="1">
          <a:spLocks noChangeArrowheads="1"/>
        </xdr:cNvSpPr>
      </xdr:nvSpPr>
      <xdr:spPr>
        <a:xfrm>
          <a:off x="1790700" y="51435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3</xdr:row>
      <xdr:rowOff>0</xdr:rowOff>
    </xdr:from>
    <xdr:ext cx="121920" cy="662940"/>
    <xdr:sp>
      <xdr:nvSpPr>
        <xdr:cNvPr id="3" name="Text Box 4"/>
        <xdr:cNvSpPr txBox="1">
          <a:spLocks noChangeArrowheads="1"/>
        </xdr:cNvSpPr>
      </xdr:nvSpPr>
      <xdr:spPr>
        <a:xfrm>
          <a:off x="1790700" y="514350"/>
          <a:ext cx="121920" cy="662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21920" cy="651510"/>
    <xdr:sp>
      <xdr:nvSpPr>
        <xdr:cNvPr id="4" name="Text Box 4"/>
        <xdr:cNvSpPr txBox="1">
          <a:spLocks noChangeArrowheads="1"/>
        </xdr:cNvSpPr>
      </xdr:nvSpPr>
      <xdr:spPr>
        <a:xfrm>
          <a:off x="1790700" y="0"/>
          <a:ext cx="121920" cy="651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O3" sqref="O3:T3"/>
    </sheetView>
  </sheetViews>
  <sheetFormatPr defaultColWidth="9" defaultRowHeight="13.5"/>
  <cols>
    <col min="1" max="1" width="5.125" customWidth="1"/>
    <col min="2" max="2" width="4.875" customWidth="1"/>
    <col min="3" max="3" width="5.875" customWidth="1"/>
    <col min="4" max="4" width="7.625" customWidth="1"/>
    <col min="5" max="5" width="38" customWidth="1"/>
    <col min="6" max="6" width="4.125" customWidth="1"/>
    <col min="7" max="7" width="3.75" customWidth="1"/>
    <col min="8" max="8" width="4.625" customWidth="1"/>
    <col min="9" max="9" width="5.5" customWidth="1"/>
    <col min="10" max="10" width="5" customWidth="1"/>
    <col min="11" max="11" width="5.375" customWidth="1"/>
    <col min="12" max="13" width="5.125" customWidth="1"/>
    <col min="14" max="14" width="3.875" customWidth="1"/>
    <col min="15" max="15" width="7.375" customWidth="1"/>
    <col min="16" max="17" width="4.875" customWidth="1"/>
    <col min="18" max="18" width="7.125" customWidth="1"/>
    <col min="19" max="19" width="6.75" customWidth="1"/>
    <col min="20" max="20" width="7.25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20">
      <c r="A3" s="3" t="s">
        <v>2</v>
      </c>
      <c r="B3" s="4" t="s">
        <v>3</v>
      </c>
      <c r="C3" s="3" t="s">
        <v>4</v>
      </c>
      <c r="D3" s="3" t="s">
        <v>5</v>
      </c>
      <c r="E3" s="5"/>
      <c r="F3" s="3" t="s">
        <v>6</v>
      </c>
      <c r="G3" s="3" t="s">
        <v>7</v>
      </c>
      <c r="H3" s="3" t="s">
        <v>8</v>
      </c>
      <c r="I3" s="3"/>
      <c r="J3" s="3" t="s">
        <v>9</v>
      </c>
      <c r="K3" s="3"/>
      <c r="L3" s="3" t="s">
        <v>10</v>
      </c>
      <c r="M3" s="3"/>
      <c r="N3" s="3" t="s">
        <v>11</v>
      </c>
      <c r="O3" s="15"/>
      <c r="P3" s="7"/>
      <c r="Q3" s="7"/>
      <c r="R3" s="15"/>
      <c r="S3" s="7"/>
      <c r="T3" s="7"/>
    </row>
    <row r="4" ht="21" spans="1:20">
      <c r="A4" s="3"/>
      <c r="B4" s="4"/>
      <c r="C4" s="3"/>
      <c r="D4" s="3"/>
      <c r="E4" s="6"/>
      <c r="F4" s="3" t="s">
        <v>12</v>
      </c>
      <c r="G4" s="3" t="s">
        <v>12</v>
      </c>
      <c r="H4" s="3" t="s">
        <v>13</v>
      </c>
      <c r="I4" s="16" t="s">
        <v>14</v>
      </c>
      <c r="J4" s="3" t="s">
        <v>13</v>
      </c>
      <c r="K4" s="16" t="s">
        <v>14</v>
      </c>
      <c r="L4" s="3" t="s">
        <v>13</v>
      </c>
      <c r="M4" s="16" t="s">
        <v>14</v>
      </c>
      <c r="N4" s="3"/>
      <c r="O4" s="15"/>
      <c r="P4" s="15"/>
      <c r="Q4" s="15"/>
      <c r="R4" s="15"/>
      <c r="S4" s="15"/>
      <c r="T4" s="15"/>
    </row>
    <row r="5" ht="57" customHeight="1" spans="1:20">
      <c r="A5" s="7" t="s">
        <v>15</v>
      </c>
      <c r="B5" s="7" t="s">
        <v>16</v>
      </c>
      <c r="C5" s="8">
        <v>9999</v>
      </c>
      <c r="D5" s="9" t="s">
        <v>17</v>
      </c>
      <c r="E5" s="9" t="s">
        <v>18</v>
      </c>
      <c r="F5" s="10" t="s">
        <v>19</v>
      </c>
      <c r="G5" s="10" t="s">
        <v>19</v>
      </c>
      <c r="H5" s="11">
        <v>0.5</v>
      </c>
      <c r="I5" s="17">
        <f t="shared" ref="I5:I11" si="0">SUM(C5*H5)</f>
        <v>4999.5</v>
      </c>
      <c r="J5" s="11">
        <v>0.51</v>
      </c>
      <c r="K5" s="17">
        <f t="shared" ref="K5:K11" si="1">SUM(C5*(1-J5))</f>
        <v>4899.51</v>
      </c>
      <c r="L5" s="11">
        <v>0.52</v>
      </c>
      <c r="M5" s="17">
        <f t="shared" ref="M5:M11" si="2">SUM(C5*(1-L5))</f>
        <v>4799.52</v>
      </c>
      <c r="N5" s="18" t="s">
        <v>20</v>
      </c>
      <c r="O5" s="19"/>
      <c r="P5" s="19"/>
      <c r="Q5" s="21"/>
      <c r="R5" s="20"/>
      <c r="S5" s="20"/>
      <c r="T5" s="20"/>
    </row>
    <row r="6" ht="46.5" customHeight="1" spans="1:20">
      <c r="A6" s="7"/>
      <c r="B6" s="7"/>
      <c r="C6" s="8">
        <v>18800</v>
      </c>
      <c r="D6" s="9" t="s">
        <v>21</v>
      </c>
      <c r="E6" s="9" t="s">
        <v>22</v>
      </c>
      <c r="F6" s="10" t="s">
        <v>19</v>
      </c>
      <c r="G6" s="10" t="s">
        <v>19</v>
      </c>
      <c r="H6" s="11">
        <v>0.5</v>
      </c>
      <c r="I6" s="17">
        <f t="shared" si="0"/>
        <v>9400</v>
      </c>
      <c r="J6" s="11">
        <v>0.51</v>
      </c>
      <c r="K6" s="17">
        <f t="shared" si="1"/>
        <v>9212</v>
      </c>
      <c r="L6" s="11">
        <v>0.52</v>
      </c>
      <c r="M6" s="17">
        <f t="shared" si="2"/>
        <v>9024</v>
      </c>
      <c r="N6" s="18"/>
      <c r="O6" s="20"/>
      <c r="P6" s="20"/>
      <c r="Q6" s="21"/>
      <c r="R6" s="22"/>
      <c r="S6" s="22"/>
      <c r="T6" s="22"/>
    </row>
    <row r="7" ht="33.95" customHeight="1" spans="1:20">
      <c r="A7" s="7"/>
      <c r="B7" s="7"/>
      <c r="C7" s="8">
        <v>39999</v>
      </c>
      <c r="D7" s="9" t="s">
        <v>23</v>
      </c>
      <c r="E7" s="9" t="s">
        <v>24</v>
      </c>
      <c r="F7" s="10" t="s">
        <v>19</v>
      </c>
      <c r="G7" s="10" t="s">
        <v>19</v>
      </c>
      <c r="H7" s="11">
        <v>0.5</v>
      </c>
      <c r="I7" s="17">
        <f t="shared" si="0"/>
        <v>19999.5</v>
      </c>
      <c r="J7" s="11">
        <v>0.51</v>
      </c>
      <c r="K7" s="17">
        <f t="shared" si="1"/>
        <v>19599.51</v>
      </c>
      <c r="L7" s="11">
        <v>0.52</v>
      </c>
      <c r="M7" s="17">
        <f t="shared" si="2"/>
        <v>19199.52</v>
      </c>
      <c r="N7" s="18"/>
      <c r="O7" s="20"/>
      <c r="P7" s="20"/>
      <c r="Q7" s="21"/>
      <c r="R7" s="19"/>
      <c r="S7" s="19"/>
      <c r="T7" s="19"/>
    </row>
    <row r="8" ht="33.95" customHeight="1" spans="1:20">
      <c r="A8" s="7"/>
      <c r="B8" s="7"/>
      <c r="C8" s="8">
        <v>45999</v>
      </c>
      <c r="D8" s="9" t="s">
        <v>25</v>
      </c>
      <c r="E8" s="9" t="s">
        <v>26</v>
      </c>
      <c r="F8" s="10" t="s">
        <v>19</v>
      </c>
      <c r="G8" s="10" t="s">
        <v>19</v>
      </c>
      <c r="H8" s="11">
        <v>0.5</v>
      </c>
      <c r="I8" s="17">
        <f t="shared" si="0"/>
        <v>22999.5</v>
      </c>
      <c r="J8" s="11">
        <v>0.51</v>
      </c>
      <c r="K8" s="17">
        <f t="shared" si="1"/>
        <v>22539.51</v>
      </c>
      <c r="L8" s="11">
        <v>0.52</v>
      </c>
      <c r="M8" s="17">
        <f t="shared" si="2"/>
        <v>22079.52</v>
      </c>
      <c r="N8" s="18"/>
      <c r="O8" s="19"/>
      <c r="P8" s="19"/>
      <c r="Q8" s="21"/>
      <c r="R8" s="19"/>
      <c r="S8" s="19"/>
      <c r="T8" s="19"/>
    </row>
    <row r="9" ht="33.95" customHeight="1" spans="1:20">
      <c r="A9" s="7"/>
      <c r="B9" s="7"/>
      <c r="C9" s="8">
        <v>49999</v>
      </c>
      <c r="D9" s="9" t="s">
        <v>27</v>
      </c>
      <c r="E9" s="9" t="s">
        <v>28</v>
      </c>
      <c r="F9" s="10" t="s">
        <v>19</v>
      </c>
      <c r="G9" s="10" t="s">
        <v>19</v>
      </c>
      <c r="H9" s="11">
        <v>0.5</v>
      </c>
      <c r="I9" s="17">
        <f t="shared" si="0"/>
        <v>24999.5</v>
      </c>
      <c r="J9" s="11">
        <v>0.51</v>
      </c>
      <c r="K9" s="17">
        <f t="shared" si="1"/>
        <v>24499.51</v>
      </c>
      <c r="L9" s="11">
        <v>0.52</v>
      </c>
      <c r="M9" s="17">
        <f t="shared" si="2"/>
        <v>23999.52</v>
      </c>
      <c r="N9" s="18"/>
      <c r="O9" s="19"/>
      <c r="P9" s="19"/>
      <c r="Q9" s="19"/>
      <c r="R9" s="20"/>
      <c r="S9" s="20"/>
      <c r="T9" s="21"/>
    </row>
    <row r="10" ht="50.25" customHeight="1" spans="1:17">
      <c r="A10" s="7"/>
      <c r="B10" s="7"/>
      <c r="C10" s="8">
        <v>49999</v>
      </c>
      <c r="D10" s="9" t="s">
        <v>29</v>
      </c>
      <c r="E10" s="9" t="s">
        <v>30</v>
      </c>
      <c r="F10" s="10" t="s">
        <v>19</v>
      </c>
      <c r="G10" s="10" t="s">
        <v>19</v>
      </c>
      <c r="H10" s="11">
        <v>0.5</v>
      </c>
      <c r="I10" s="17">
        <f t="shared" si="0"/>
        <v>24999.5</v>
      </c>
      <c r="J10" s="11">
        <v>0.51</v>
      </c>
      <c r="K10" s="17">
        <f t="shared" si="1"/>
        <v>24499.51</v>
      </c>
      <c r="L10" s="11">
        <v>0.52</v>
      </c>
      <c r="M10" s="17">
        <f t="shared" si="2"/>
        <v>23999.52</v>
      </c>
      <c r="N10" s="18"/>
      <c r="O10" s="21"/>
      <c r="P10" s="21"/>
      <c r="Q10" s="19"/>
    </row>
    <row r="11" ht="50.25" customHeight="1" spans="1:20">
      <c r="A11" s="7"/>
      <c r="B11" s="7"/>
      <c r="C11" s="8">
        <v>65999</v>
      </c>
      <c r="D11" s="9" t="s">
        <v>31</v>
      </c>
      <c r="E11" s="9" t="s">
        <v>32</v>
      </c>
      <c r="F11" s="10" t="s">
        <v>19</v>
      </c>
      <c r="G11" s="10" t="s">
        <v>19</v>
      </c>
      <c r="H11" s="11">
        <v>0.5</v>
      </c>
      <c r="I11" s="17">
        <f t="shared" si="0"/>
        <v>32999.5</v>
      </c>
      <c r="J11" s="11">
        <v>0.51</v>
      </c>
      <c r="K11" s="17">
        <f t="shared" si="1"/>
        <v>32339.51</v>
      </c>
      <c r="L11" s="11">
        <v>0.52</v>
      </c>
      <c r="M11" s="17">
        <f t="shared" si="2"/>
        <v>31679.52</v>
      </c>
      <c r="N11" s="18"/>
      <c r="O11" s="21"/>
      <c r="P11" s="21"/>
      <c r="Q11" s="19"/>
      <c r="R11" s="23"/>
      <c r="S11" s="23"/>
      <c r="T11" s="23"/>
    </row>
    <row r="12" ht="14.25" spans="2:5">
      <c r="B12" s="12"/>
      <c r="C12" s="12"/>
      <c r="D12" s="12"/>
      <c r="E12" s="12"/>
    </row>
    <row r="13" ht="14.25" spans="2:5">
      <c r="B13" s="12"/>
      <c r="C13" s="12"/>
      <c r="D13" s="12"/>
      <c r="E13" s="12"/>
    </row>
    <row r="14" ht="14.25" spans="2:2">
      <c r="B14" s="13"/>
    </row>
    <row r="15" ht="14.25" spans="2:5">
      <c r="B15" s="12"/>
      <c r="C15" s="12"/>
      <c r="D15" s="12"/>
      <c r="E15" s="12"/>
    </row>
    <row r="16" ht="14.25" spans="2:5">
      <c r="B16" s="12"/>
      <c r="C16" s="14"/>
      <c r="D16" s="14"/>
      <c r="E16" s="14"/>
    </row>
    <row r="17" ht="14.25" spans="2:5">
      <c r="B17" s="12"/>
      <c r="C17" s="12"/>
      <c r="D17" s="12"/>
      <c r="E17" s="12"/>
    </row>
  </sheetData>
  <mergeCells count="20">
    <mergeCell ref="A1:Q1"/>
    <mergeCell ref="A2:Q2"/>
    <mergeCell ref="H3:I3"/>
    <mergeCell ref="J3:K3"/>
    <mergeCell ref="L3:M3"/>
    <mergeCell ref="O3:Q3"/>
    <mergeCell ref="R3:T3"/>
    <mergeCell ref="B12:E12"/>
    <mergeCell ref="B13:E13"/>
    <mergeCell ref="B15:E15"/>
    <mergeCell ref="B17:E17"/>
    <mergeCell ref="A3:A4"/>
    <mergeCell ref="A5:A11"/>
    <mergeCell ref="B3:B4"/>
    <mergeCell ref="B5:B11"/>
    <mergeCell ref="C3:C4"/>
    <mergeCell ref="D3:D4"/>
    <mergeCell ref="E3:E4"/>
    <mergeCell ref="N3:N4"/>
    <mergeCell ref="N5:N11"/>
  </mergeCells>
  <pageMargins left="0.393700787401575" right="0" top="0.748031496062992" bottom="0" header="0.31496062992126" footer="0.31496062992126"/>
  <pageSetup paperSize="9" orientation="landscape" horizontalDpi="180" verticalDpi="18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三星复印机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2020-12-23T02:47:25Z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